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ceriaukst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L202" i="1"/>
  <c r="K202" i="1"/>
  <c r="J202" i="1"/>
  <c r="I202" i="1"/>
  <c r="I201" i="1" s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I151" i="1" s="1"/>
  <c r="I150" i="1" s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263" i="1" l="1"/>
  <c r="I328" i="1"/>
  <c r="I89" i="1"/>
  <c r="I109" i="1"/>
  <c r="I165" i="1"/>
  <c r="I160" i="1" s="1"/>
  <c r="I296" i="1"/>
  <c r="I295" i="1" s="1"/>
  <c r="I178" i="1"/>
  <c r="I177" i="1" s="1"/>
  <c r="I176" i="1" s="1"/>
  <c r="I31" i="1"/>
  <c r="I131" i="1"/>
  <c r="I231" i="1"/>
  <c r="I230" i="1" s="1"/>
  <c r="I30" i="1" l="1"/>
  <c r="I360" i="1" s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<sst xmlns="http://schemas.openxmlformats.org/spreadsheetml/2006/main" count="378" uniqueCount="235">
  <si>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</si>
  <si>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</si>
  <si>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</si>
  <si>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</si>
  <si>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</si>
  <si>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</si>
  <si>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Pačeriaukštės seniūnija 188643043 Biržų gatvė 7, Pačeriaukštės I kaimas, Pačeriaukštės sen. LT41416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</si>
  <si>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</si>
  <si>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</si>
  <si>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</si>
  <si>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</si>
  <si>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</si>
  <si>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</si>
  <si>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</si>
  <si>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</si>
  <si>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</si>
  <si>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</si>
  <si>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</si>
  <si>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</si>
  <si>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188643043</t>
  </si>
  <si>
    <t>Programos</t>
  </si>
  <si>
    <t>Finansavimo šaltinio</t>
  </si>
  <si>
    <t>4-IZDAS-DELEGUOTA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</si>
  <si>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</si>
  <si>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</si>
  <si>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</si>
  <si>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</si>
  <si>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</si>
  <si>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</si>
  <si>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</si>
  <si>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</si>
  <si>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</si>
  <si>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</si>
  <si>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</si>
  <si>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</si>
  <si>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</si>
  <si>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</si>
  <si>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</si>
  <si>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</si>
  <si>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</si>
  <si>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</si>
  <si>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</si>
  <si>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</si>
  <si>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</si>
  <si>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</si>
  <si>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</si>
  <si>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</si>
  <si>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</si>
  <si>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</si>
  <si>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</si>
  <si>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</si>
  <si>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</si>
  <si>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</si>
  <si>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</si>
  <si>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</si>
  <si>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</si>
  <si>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</si>
  <si>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</si>
  <si>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</si>
  <si>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</si>
  <si>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</si>
  <si>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</si>
  <si>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</si>
  <si>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</si>
  <si>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</si>
  <si>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</si>
  <si>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</si>
  <si>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</si>
  <si>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</si>
  <si>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</si>
  <si>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</si>
  <si>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</si>
  <si>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</si>
  <si>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</si>
  <si>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</si>
  <si>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</si>
  <si>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</si>
  <si>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</si>
  <si>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</si>
  <si>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</si>
  <si>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</si>
  <si>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</si>
  <si>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</si>
  <si>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</si>
  <si>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</si>
  <si>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</si>
  <si>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</si>
  <si>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</si>
  <si>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</si>
  <si>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</si>
  <si>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</si>
  <si>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</si>
  <si>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</si>
  <si>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</si>
  <si>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</si>
  <si>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</si>
  <si>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</si>
  <si>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</si>
  <si>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</si>
  <si>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</si>
  <si>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</si>
  <si>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</si>
  <si>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</si>
  <si>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</si>
  <si>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</si>
  <si>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</si>
  <si>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</si>
  <si>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</si>
  <si>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</si>
  <si>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</si>
  <si>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</si>
  <si>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</si>
  <si>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</si>
  <si>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</si>
  <si>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</si>
  <si>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</si>
  <si>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</si>
  <si>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</si>
  <si>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</si>
  <si>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</si>
  <si>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</si>
  <si>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</si>
  <si>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</si>
  <si>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</si>
  <si>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</si>
  <si>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</si>
  <si>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</si>
  <si>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</si>
  <si>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</si>
  <si>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</si>
  <si>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</si>
  <si>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</si>
  <si>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</si>
  <si>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</si>
  <si>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</si>
  <si>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</si>
  <si>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</si>
  <si>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</si>
  <si>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</si>
  <si>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</si>
  <si>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</si>
  <si>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</si>
  <si>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</si>
  <si>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</si>
  <si>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</si>
  <si>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</si>
  <si>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</si>
  <si>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</si>
  <si>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</si>
  <si>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</si>
  <si>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</si>
  <si>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</si>
  <si>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</si>
  <si>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</si>
  <si>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</si>
  <si>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</si>
  <si>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</si>
  <si>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</si>
  <si>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</si>
  <si>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</si>
  <si>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</si>
  <si>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</si>
  <si>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</si>
  <si>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</si>
  <si>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</si>
  <si>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</si>
  <si>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</si>
  <si>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</si>
  <si>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</si>
  <si>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</si>
  <si>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</si>
  <si>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</si>
  <si>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</si>
  <si>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</si>
  <si>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</si>
  <si>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</si>
  <si>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</si>
  <si>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</si>
  <si>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</si>
  <si>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</si>
  <si>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</si>
  <si>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</si>
  <si>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</si>
  <si>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</si>
  <si>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</si>
  <si>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</si>
  <si>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</si>
  <si>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</si>
  <si>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</si>
  <si>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</si>
  <si>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</si>
  <si>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</si>
  <si>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</si>
  <si>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</si>
  <si>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</si>
  <si>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</si>
  <si>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</si>
  <si>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</si>
  <si>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</si>
  <si>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</si>
  <si>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</si>
  <si>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</si>
  <si>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</si>
  <si>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</si>
  <si>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</si>
  <si>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</si>
  <si>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</si>
  <si>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</si>
  <si>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</si>
  <si>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</si>
  <si>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</si>
  <si>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</si>
  <si>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</si>
  <si>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</si>
  <si>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</si>
  <si>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</si>
  <si>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</si>
  <si>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</si>
  <si>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</si>
  <si>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</si>
  <si>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</si>
  <si>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</si>
  <si>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</si>
  <si>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</si>
  <si>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</si>
  <si>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</si>
  <si>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</si>
  <si>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Aurimas Frankas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</si>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</sst>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3" sqref="N363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13018</v>
      </c>
      <c r="J30" s="51">
        <f>SUM(J31+J42+J61+J82+J89+J109+J131+J150+J160)</f>
        <v>6508</v>
      </c>
      <c r="K30" s="52">
        <f>SUM(K31+K42+K61+K82+K89+K109+K131+K150+K160)</f>
        <v>3771.4</v>
      </c>
      <c r="L30" s="51">
        <f>SUM(L31+L42+L61+L82+L89+L109+L131+L150+L160)</f>
        <v>3771.4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8319</v>
      </c>
      <c r="J31" s="51">
        <f>SUM(J32+J38)</f>
        <v>4160</v>
      </c>
      <c r="K31" s="59">
        <f>SUM(K32+K38)</f>
        <v>3526.4</v>
      </c>
      <c r="L31" s="60">
        <f>SUM(L32+L38)</f>
        <v>3526.4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8200</v>
      </c>
      <c r="J32" s="51">
        <f>SUM(J33)</f>
        <v>4100</v>
      </c>
      <c r="K32" s="52">
        <f>SUM(K33)</f>
        <v>3476</v>
      </c>
      <c r="L32" s="51">
        <f>SUM(L33)</f>
        <v>3476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8200</v>
      </c>
      <c r="J33" s="51">
        <f t="shared" ref="J33:L34" si="0">SUM(J34)</f>
        <v>4100</v>
      </c>
      <c r="K33" s="51">
        <f t="shared" si="0"/>
        <v>3476</v>
      </c>
      <c r="L33" s="51">
        <f t="shared" si="0"/>
        <v>3476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8200</v>
      </c>
      <c r="J34" s="52">
        <f t="shared" si="0"/>
        <v>4100</v>
      </c>
      <c r="K34" s="52">
        <f t="shared" si="0"/>
        <v>3476</v>
      </c>
      <c r="L34" s="52">
        <f t="shared" si="0"/>
        <v>3476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>
        <v>8200</v>
      </c>
      <c r="J35" s="71">
        <v>4100</v>
      </c>
      <c r="K35" s="71">
        <v>3476</v>
      </c>
      <c r="L35" s="71">
        <v>3476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119</v>
      </c>
      <c r="J38" s="51">
        <f t="shared" si="1"/>
        <v>60</v>
      </c>
      <c r="K38" s="52">
        <f t="shared" si="1"/>
        <v>50.4</v>
      </c>
      <c r="L38" s="51">
        <f t="shared" si="1"/>
        <v>50.4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119</v>
      </c>
      <c r="J39" s="51">
        <f t="shared" si="1"/>
        <v>60</v>
      </c>
      <c r="K39" s="51">
        <f t="shared" si="1"/>
        <v>50.4</v>
      </c>
      <c r="L39" s="51">
        <f t="shared" si="1"/>
        <v>50.4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119</v>
      </c>
      <c r="J40" s="51">
        <f t="shared" si="1"/>
        <v>60</v>
      </c>
      <c r="K40" s="51">
        <f t="shared" si="1"/>
        <v>50.4</v>
      </c>
      <c r="L40" s="51">
        <f t="shared" si="1"/>
        <v>50.4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>
        <v>119</v>
      </c>
      <c r="J41" s="71">
        <v>60</v>
      </c>
      <c r="K41" s="71">
        <v>50.4</v>
      </c>
      <c r="L41" s="71">
        <v>50.4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4549</v>
      </c>
      <c r="J42" s="76">
        <f t="shared" si="2"/>
        <v>2298</v>
      </c>
      <c r="K42" s="75">
        <f t="shared" si="2"/>
        <v>245</v>
      </c>
      <c r="L42" s="75">
        <f t="shared" si="2"/>
        <v>245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4549</v>
      </c>
      <c r="J43" s="52">
        <f t="shared" si="2"/>
        <v>2298</v>
      </c>
      <c r="K43" s="51">
        <f t="shared" si="2"/>
        <v>245</v>
      </c>
      <c r="L43" s="52">
        <f t="shared" si="2"/>
        <v>245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4549</v>
      </c>
      <c r="J44" s="52">
        <f t="shared" si="2"/>
        <v>2298</v>
      </c>
      <c r="K44" s="60">
        <f t="shared" si="2"/>
        <v>245</v>
      </c>
      <c r="L44" s="60">
        <f t="shared" si="2"/>
        <v>245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4549</v>
      </c>
      <c r="J45" s="82">
        <f>SUM(J46:J60)</f>
        <v>2298</v>
      </c>
      <c r="K45" s="83">
        <f>SUM(K46:K60)</f>
        <v>245</v>
      </c>
      <c r="L45" s="83">
        <f>SUM(L46:L60)</f>
        <v>245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>
        <v>96</v>
      </c>
      <c r="J48" s="71">
        <v>15</v>
      </c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4048</v>
      </c>
      <c r="J52" s="71">
        <v>2024</v>
      </c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>
        <v>44</v>
      </c>
      <c r="J57" s="71">
        <v>14</v>
      </c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361</v>
      </c>
      <c r="J60" s="71">
        <v>245</v>
      </c>
      <c r="K60" s="71">
        <v>245</v>
      </c>
      <c r="L60" s="71">
        <v>245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150</v>
      </c>
      <c r="J131" s="101">
        <f>SUM(J132+J137+J145)</f>
        <v>50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150</v>
      </c>
      <c r="J145" s="101">
        <f t="shared" si="15"/>
        <v>50</v>
      </c>
      <c r="K145" s="52">
        <f t="shared" si="15"/>
        <v>0</v>
      </c>
      <c r="L145" s="51">
        <f t="shared" si="15"/>
        <v>0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150</v>
      </c>
      <c r="J146" s="125">
        <f t="shared" si="15"/>
        <v>50</v>
      </c>
      <c r="K146" s="83">
        <f t="shared" si="15"/>
        <v>0</v>
      </c>
      <c r="L146" s="82">
        <f t="shared" si="15"/>
        <v>0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150</v>
      </c>
      <c r="J147" s="101">
        <f>SUM(J148:J149)</f>
        <v>50</v>
      </c>
      <c r="K147" s="52">
        <f>SUM(K148:K149)</f>
        <v>0</v>
      </c>
      <c r="L147" s="51">
        <f>SUM(L148:L149)</f>
        <v>0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>
        <v>150</v>
      </c>
      <c r="J148" s="126">
        <v>50</v>
      </c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13018</v>
      </c>
      <c r="J360" s="120">
        <f>SUM(J30+J176)</f>
        <v>6508</v>
      </c>
      <c r="K360" s="120">
        <f>SUM(K30+K176)</f>
        <v>3771.4</v>
      </c>
      <c r="L360" s="120">
        <f>SUM(L30+L176)</f>
        <v>3771.4</v>
      </c>
    </row>
    <row r="361" spans="1:12" ht="8.2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2020-07-03T07:06:27Z</cp:lastPrinted>
  <dcterms:modified xsi:type="dcterms:W3CDTF">2020-07-03T07:06:47Z</dcterms:modified>
</cp:coreProperties>
</file>